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10. № 12\На комиссию\"/>
    </mc:Choice>
  </mc:AlternateContent>
  <xr:revisionPtr revIDLastSave="0" documentId="13_ncr:1_{DEAA9499-5061-4A23-B95B-25F137FF7BEC}" xr6:coauthVersionLast="45" xr6:coauthVersionMax="45" xr10:uidLastSave="{00000000-0000-0000-0000-000000000000}"/>
  <bookViews>
    <workbookView xWindow="-120" yWindow="-120" windowWidth="29040" windowHeight="17640" xr2:uid="{2C65C254-46E6-40B6-94AA-0C92A0FE0DDC}"/>
  </bookViews>
  <sheets>
    <sheet name="Стим. выплаты" sheetId="1" r:id="rId1"/>
  </sheets>
  <externalReferences>
    <externalReference r:id="rId2"/>
  </externalReferences>
  <definedNames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1" l="1"/>
  <c r="J22" i="1"/>
  <c r="I22" i="1"/>
  <c r="K22" i="1" s="1"/>
  <c r="R21" i="1"/>
  <c r="J21" i="1"/>
  <c r="I21" i="1"/>
  <c r="K21" i="1" s="1"/>
  <c r="R20" i="1"/>
  <c r="J20" i="1"/>
  <c r="I20" i="1"/>
  <c r="K20" i="1" s="1"/>
  <c r="R19" i="1"/>
  <c r="J19" i="1"/>
  <c r="I19" i="1"/>
  <c r="K19" i="1" s="1"/>
  <c r="R18" i="1"/>
  <c r="J18" i="1"/>
  <c r="I18" i="1"/>
  <c r="K18" i="1" s="1"/>
  <c r="R17" i="1"/>
  <c r="J17" i="1"/>
  <c r="I17" i="1"/>
  <c r="K17" i="1" s="1"/>
  <c r="R16" i="1"/>
  <c r="J16" i="1"/>
  <c r="I16" i="1"/>
  <c r="K16" i="1" s="1"/>
  <c r="R15" i="1"/>
  <c r="J15" i="1"/>
  <c r="I15" i="1"/>
  <c r="K15" i="1" s="1"/>
  <c r="R14" i="1"/>
  <c r="N23" i="1"/>
  <c r="J14" i="1"/>
  <c r="I14" i="1"/>
  <c r="K14" i="1" s="1"/>
  <c r="R13" i="1"/>
  <c r="J13" i="1"/>
  <c r="I13" i="1"/>
  <c r="K13" i="1" s="1"/>
  <c r="Q23" i="1"/>
  <c r="P23" i="1"/>
  <c r="O23" i="1"/>
  <c r="M23" i="1"/>
  <c r="L23" i="1"/>
  <c r="J12" i="1"/>
  <c r="I12" i="1"/>
  <c r="K12" i="1" s="1"/>
  <c r="K23" i="1" l="1"/>
  <c r="R12" i="1"/>
  <c r="R23" i="1" s="1"/>
</calcChain>
</file>

<file path=xl/sharedStrings.xml><?xml version="1.0" encoding="utf-8"?>
<sst xmlns="http://schemas.openxmlformats.org/spreadsheetml/2006/main" count="102" uniqueCount="79">
  <si>
    <t>Приложение 23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</si>
  <si>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</si>
  <si>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</si>
  <si>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октября 2020 г. № 12</t>
  </si>
  <si>
    <t>Расчет финансового обеспечения на выполнение показателей результативности деятельности медицинских организаций в 3 квартале 2020 года</t>
  </si>
  <si>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</si>
  <si>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</si>
  <si>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</si>
  <si>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</si>
  <si>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</si>
  <si>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</si>
  <si>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</si>
  <si>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</si>
  <si>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</si>
  <si>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</si>
  <si>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</si>
  <si>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</si>
  <si>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Расчетный ежемес. размер фин. обеспечения МО по ПНФ, руб.</t>
  </si>
  <si>
    <t>Итоговый размер фин. обеспечения МО по ПНФ, руб.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</si>
  <si>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</si>
  <si>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</si>
  <si>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Уровень выполнения плановых показателей в амбулаторных условиях</t>
  </si>
  <si>
    <t>ППЦ</t>
  </si>
  <si>
    <t>ОЗ</t>
  </si>
  <si>
    <t>ПНП</t>
  </si>
  <si>
    <t>11=9/10</t>
  </si>
  <si>
    <t>14=13*99%</t>
  </si>
  <si>
    <t>15=12*(13-14)</t>
  </si>
  <si>
    <t>18=16+17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</si>
  <si>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</si>
  <si>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</si>
  <si>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</si>
  <si>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</si>
  <si>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</si>
  <si>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</si>
  <si>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</si>
  <si>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</si>
  <si>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</si>
  <si>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</si>
  <si>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</si>
  <si>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ИТОГО</t>
  </si>
  <si>
    <t>Х</t>
  </si>
  <si>
    <t>Справочно: процентное исполнение плановых показателей (из аналитической справки)</t>
  </si>
  <si>
    <t>Нормативный балл</t>
  </si>
  <si>
    <t>Критерий оценки, %</t>
  </si>
  <si>
    <t>0 баллов</t>
  </si>
  <si>
    <t>3 балла</t>
  </si>
  <si>
    <t>5 баллов</t>
  </si>
  <si>
    <t>Подписи: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</si>
  <si>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</si>
  <si>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</si>
  <si>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</si>
  <si>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</si>
  <si>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</si>
  <si>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</si>
  <si>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</si>
  <si>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</si>
  <si>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</si>
  <si>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</si>
  <si>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</si>
  <si>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</si>
  <si>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</si>
  <si>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</si>
  <si>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</si>
  <si>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представитель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</si>
  <si>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</si>
  <si>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</si>
  <si>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</si>
  <si>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</si>
  <si>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</si>
  <si>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</si>
  <si>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</si>
  <si>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&gt;101</t>
  </si>
  <si>
    <t>&lt;90 или &gt;101</t>
  </si>
  <si>
    <t>&lt;80 или &gt;105</t>
  </si>
  <si>
    <t>&lt;90</t>
  </si>
  <si>
    <t>90-101</t>
  </si>
  <si>
    <t>80-105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</si>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</sst>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53">
    <xf numFmtId="0" fontId="0" fillId="0" borderId="0" xfId="0"/>
    <xf numFmtId="0" fontId="3" fillId="0" borderId="0" xfId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164" fontId="5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/>
    <xf numFmtId="4" fontId="5" fillId="4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4" borderId="1" xfId="0" applyNumberFormat="1" applyFont="1" applyFill="1" applyBorder="1"/>
    <xf numFmtId="4" fontId="0" fillId="0" borderId="0" xfId="0" applyNumberFormat="1"/>
    <xf numFmtId="0" fontId="5" fillId="0" borderId="0" xfId="0" applyFont="1" applyAlignment="1">
      <alignment horizontal="right"/>
    </xf>
    <xf numFmtId="0" fontId="5" fillId="0" borderId="0" xfId="0" applyFont="1"/>
    <xf numFmtId="4" fontId="6" fillId="0" borderId="0" xfId="0" applyNumberFormat="1" applyFont="1"/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7" xfId="4" applyFont="1" applyBorder="1" applyAlignment="1">
      <alignment wrapText="1"/>
    </xf>
    <xf numFmtId="0" fontId="9" fillId="0" borderId="7" xfId="4" applyFont="1" applyBorder="1"/>
    <xf numFmtId="0" fontId="9" fillId="0" borderId="7" xfId="5" applyFont="1" applyBorder="1"/>
    <xf numFmtId="0" fontId="9" fillId="0" borderId="0" xfId="5" applyFont="1"/>
    <xf numFmtId="0" fontId="2" fillId="0" borderId="0" xfId="5"/>
    <xf numFmtId="0" fontId="9" fillId="0" borderId="0" xfId="4" applyFont="1" applyAlignment="1">
      <alignment horizontal="left" wrapText="1"/>
    </xf>
    <xf numFmtId="0" fontId="9" fillId="0" borderId="0" xfId="4" applyFont="1"/>
    <xf numFmtId="0" fontId="9" fillId="0" borderId="0" xfId="4" applyFont="1" applyAlignment="1">
      <alignment horizontal="left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5" xr:uid="{7303FD65-2394-4FAB-979F-842B6D19ED7D}"/>
    <cellStyle name="Обычный 2 3" xfId="2" xr:uid="{6E8C1D04-9423-4A23-8400-784346B9F65A}"/>
    <cellStyle name="Обычный 3 2" xfId="4" xr:uid="{F0AC6637-80ED-4A78-B28E-645D85DDFE39}"/>
    <cellStyle name="Обычный_декабрь 2009 не застрах в хмао" xfId="1" xr:uid="{62E0B039-5C54-4406-BFBC-56946578B225}"/>
    <cellStyle name="Обычный_Обнов.Таб.Объмы 2010 год" xfId="3" xr:uid="{437D15D6-7105-4F2E-94CF-3585758D3FD2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A362-2EDB-4679-9C52-CEA5A73A3512}">
  <sheetPr>
    <tabColor rgb="FFFF0000"/>
    <pageSetUpPr fitToPage="1"/>
  </sheetPr>
  <dimension ref="A1:R66"/>
  <sheetViews>
    <sheetView tabSelected="1" view="pageBreakPreview" zoomScale="80" zoomScaleNormal="80" zoomScaleSheetLayoutView="80" workbookViewId="0">
      <pane xSplit="3" ySplit="11" topLeftCell="D12" activePane="bottomRight" state="frozen"/>
      <selection pane="topRight" activeCell="D1" sqref="D1"/>
      <selection pane="bottomLeft" activeCell="A7" sqref="A7"/>
      <selection pane="bottomRight" activeCell="A6" sqref="A6:R6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2" width="14.28515625" customWidth="1"/>
    <col min="13" max="18" width="17.140625" customWidth="1"/>
  </cols>
  <sheetData>
    <row r="1" spans="1:18" ht="15.75" x14ac:dyDescent="0.25">
      <c r="R1" s="1" t="s">
        <v>0</v>
      </c>
    </row>
    <row r="2" spans="1:18" ht="15.75" x14ac:dyDescent="0.25">
      <c r="R2" s="1" t="s">
        <v>1</v>
      </c>
    </row>
    <row r="3" spans="1:18" ht="15.75" x14ac:dyDescent="0.25">
      <c r="R3" s="1" t="s">
        <v>2</v>
      </c>
    </row>
    <row r="4" spans="1:18" ht="15.75" x14ac:dyDescent="0.25">
      <c r="R4" s="1" t="s">
        <v>3</v>
      </c>
    </row>
    <row r="6" spans="1:18" ht="20.25" x14ac:dyDescent="0.3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8" spans="1:18" ht="15.75" customHeight="1" x14ac:dyDescent="0.25">
      <c r="A8" s="41" t="s">
        <v>5</v>
      </c>
      <c r="B8" s="41" t="s">
        <v>6</v>
      </c>
      <c r="C8" s="41" t="s">
        <v>7</v>
      </c>
      <c r="D8" s="50" t="s">
        <v>8</v>
      </c>
      <c r="E8" s="51"/>
      <c r="F8" s="51"/>
      <c r="G8" s="51"/>
      <c r="H8" s="51"/>
      <c r="I8" s="52" t="s">
        <v>9</v>
      </c>
      <c r="J8" s="41" t="s">
        <v>10</v>
      </c>
      <c r="K8" s="41" t="s">
        <v>11</v>
      </c>
      <c r="L8" s="41" t="s">
        <v>12</v>
      </c>
      <c r="M8" s="41" t="s">
        <v>13</v>
      </c>
      <c r="N8" s="41" t="s">
        <v>14</v>
      </c>
      <c r="O8" s="41" t="s">
        <v>15</v>
      </c>
      <c r="P8" s="42" t="s">
        <v>16</v>
      </c>
      <c r="Q8" s="45" t="s">
        <v>17</v>
      </c>
      <c r="R8" s="48" t="s">
        <v>18</v>
      </c>
    </row>
    <row r="9" spans="1:18" ht="37.5" customHeight="1" x14ac:dyDescent="0.25">
      <c r="A9" s="41"/>
      <c r="B9" s="41"/>
      <c r="C9" s="41"/>
      <c r="D9" s="41" t="s">
        <v>19</v>
      </c>
      <c r="E9" s="41" t="s">
        <v>20</v>
      </c>
      <c r="F9" s="41" t="s">
        <v>21</v>
      </c>
      <c r="G9" s="41"/>
      <c r="H9" s="41"/>
      <c r="I9" s="52"/>
      <c r="J9" s="41"/>
      <c r="K9" s="41"/>
      <c r="L9" s="41"/>
      <c r="M9" s="41"/>
      <c r="N9" s="41"/>
      <c r="O9" s="41"/>
      <c r="P9" s="43"/>
      <c r="Q9" s="46"/>
      <c r="R9" s="48"/>
    </row>
    <row r="10" spans="1:18" ht="75" customHeight="1" x14ac:dyDescent="0.25">
      <c r="A10" s="41"/>
      <c r="B10" s="41"/>
      <c r="C10" s="41"/>
      <c r="D10" s="41"/>
      <c r="E10" s="41"/>
      <c r="F10" s="2" t="s">
        <v>22</v>
      </c>
      <c r="G10" s="2" t="s">
        <v>23</v>
      </c>
      <c r="H10" s="2" t="s">
        <v>24</v>
      </c>
      <c r="I10" s="52"/>
      <c r="J10" s="41"/>
      <c r="K10" s="41"/>
      <c r="L10" s="41"/>
      <c r="M10" s="41"/>
      <c r="N10" s="41"/>
      <c r="O10" s="41"/>
      <c r="P10" s="44"/>
      <c r="Q10" s="47"/>
      <c r="R10" s="48"/>
    </row>
    <row r="11" spans="1:18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4">
        <v>9</v>
      </c>
      <c r="J11" s="3">
        <v>10</v>
      </c>
      <c r="K11" s="3" t="s">
        <v>25</v>
      </c>
      <c r="L11" s="3">
        <v>12</v>
      </c>
      <c r="M11" s="3">
        <v>13</v>
      </c>
      <c r="N11" s="3" t="s">
        <v>26</v>
      </c>
      <c r="O11" s="3" t="s">
        <v>27</v>
      </c>
      <c r="P11" s="5">
        <v>16</v>
      </c>
      <c r="Q11" s="6">
        <v>17</v>
      </c>
      <c r="R11" s="6" t="s">
        <v>28</v>
      </c>
    </row>
    <row r="12" spans="1:18" ht="15.75" x14ac:dyDescent="0.25">
      <c r="A12" s="2">
        <v>1</v>
      </c>
      <c r="B12" s="7">
        <v>810001</v>
      </c>
      <c r="C12" s="8" t="s">
        <v>29</v>
      </c>
      <c r="D12" s="9">
        <v>5</v>
      </c>
      <c r="E12" s="9">
        <v>5</v>
      </c>
      <c r="F12" s="9">
        <v>5</v>
      </c>
      <c r="G12" s="9">
        <v>0</v>
      </c>
      <c r="H12" s="9">
        <v>0</v>
      </c>
      <c r="I12" s="10">
        <f t="shared" ref="I12:I22" si="0">SUM(D12:H12)</f>
        <v>15</v>
      </c>
      <c r="J12" s="9">
        <f>5*5</f>
        <v>25</v>
      </c>
      <c r="K12" s="11">
        <f>ROUND(I12/J12,4)</f>
        <v>0.6</v>
      </c>
      <c r="L12" s="11">
        <v>1.8131999999999999</v>
      </c>
      <c r="M12" s="12">
        <v>118798570.91</v>
      </c>
      <c r="N12" s="12">
        <v>117610585.2</v>
      </c>
      <c r="O12" s="12">
        <v>2154055.6800000002</v>
      </c>
      <c r="P12" s="13">
        <v>2073374.2599999998</v>
      </c>
      <c r="Q12" s="14">
        <v>40429349.460000008</v>
      </c>
      <c r="R12" s="14">
        <f>P12+Q12</f>
        <v>42502723.720000006</v>
      </c>
    </row>
    <row r="13" spans="1:18" ht="15.75" x14ac:dyDescent="0.25">
      <c r="A13" s="2">
        <v>2</v>
      </c>
      <c r="B13" s="7">
        <v>810008</v>
      </c>
      <c r="C13" s="8" t="s">
        <v>30</v>
      </c>
      <c r="D13" s="9">
        <v>3</v>
      </c>
      <c r="E13" s="9">
        <v>3</v>
      </c>
      <c r="F13" s="9">
        <v>5</v>
      </c>
      <c r="G13" s="9">
        <v>0</v>
      </c>
      <c r="H13" s="9">
        <v>0</v>
      </c>
      <c r="I13" s="10">
        <f t="shared" si="0"/>
        <v>11</v>
      </c>
      <c r="J13" s="9">
        <f t="shared" ref="J13:J22" si="1">5*5</f>
        <v>25</v>
      </c>
      <c r="K13" s="11">
        <f>ROUND(I13/J13,4)</f>
        <v>0.44</v>
      </c>
      <c r="L13" s="11">
        <v>1.3297000000000001</v>
      </c>
      <c r="M13" s="12">
        <v>80415341.439999998</v>
      </c>
      <c r="N13" s="12">
        <v>79611188.019999996</v>
      </c>
      <c r="O13" s="12">
        <v>1069282.8</v>
      </c>
      <c r="P13" s="13">
        <v>1029240.6699999999</v>
      </c>
      <c r="Q13" s="14">
        <v>27576928.859999999</v>
      </c>
      <c r="R13" s="14">
        <f t="shared" ref="R13:R22" si="2">P13+Q13</f>
        <v>28606169.530000001</v>
      </c>
    </row>
    <row r="14" spans="1:18" ht="15.75" x14ac:dyDescent="0.25">
      <c r="A14" s="2">
        <v>3</v>
      </c>
      <c r="B14" s="7">
        <v>810009</v>
      </c>
      <c r="C14" s="8" t="s">
        <v>31</v>
      </c>
      <c r="D14" s="9">
        <v>3</v>
      </c>
      <c r="E14" s="9">
        <v>3</v>
      </c>
      <c r="F14" s="9">
        <v>0</v>
      </c>
      <c r="G14" s="9">
        <v>0</v>
      </c>
      <c r="H14" s="9">
        <v>0</v>
      </c>
      <c r="I14" s="10">
        <f t="shared" si="0"/>
        <v>6</v>
      </c>
      <c r="J14" s="9">
        <f t="shared" si="1"/>
        <v>25</v>
      </c>
      <c r="K14" s="11">
        <f t="shared" ref="K14:K22" si="3">ROUND(I14/J14,4)</f>
        <v>0.24</v>
      </c>
      <c r="L14" s="11">
        <v>0.72529999999999994</v>
      </c>
      <c r="M14" s="12">
        <v>57180223.689999998</v>
      </c>
      <c r="N14" s="12">
        <v>56608421.450000003</v>
      </c>
      <c r="O14" s="12">
        <v>414728.17</v>
      </c>
      <c r="P14" s="13">
        <v>399200.86</v>
      </c>
      <c r="Q14" s="14">
        <v>17984542.969999999</v>
      </c>
      <c r="R14" s="14">
        <f t="shared" si="2"/>
        <v>18383743.829999998</v>
      </c>
    </row>
    <row r="15" spans="1:18" ht="15.75" x14ac:dyDescent="0.25">
      <c r="A15" s="2">
        <v>4</v>
      </c>
      <c r="B15" s="7">
        <v>810017</v>
      </c>
      <c r="C15" s="8" t="s">
        <v>32</v>
      </c>
      <c r="D15" s="9">
        <v>3</v>
      </c>
      <c r="E15" s="9">
        <v>3</v>
      </c>
      <c r="F15" s="9">
        <v>0</v>
      </c>
      <c r="G15" s="9">
        <v>0</v>
      </c>
      <c r="H15" s="9">
        <v>0</v>
      </c>
      <c r="I15" s="10">
        <f t="shared" si="0"/>
        <v>6</v>
      </c>
      <c r="J15" s="9">
        <f t="shared" si="1"/>
        <v>25</v>
      </c>
      <c r="K15" s="11">
        <f t="shared" si="3"/>
        <v>0.24</v>
      </c>
      <c r="L15" s="11">
        <v>0.72529999999999994</v>
      </c>
      <c r="M15" s="12">
        <v>136390851.97000003</v>
      </c>
      <c r="N15" s="12">
        <v>135026943.44999999</v>
      </c>
      <c r="O15" s="12">
        <v>989242.8600000001</v>
      </c>
      <c r="P15" s="13">
        <v>952173.02</v>
      </c>
      <c r="Q15" s="14">
        <v>46914859.289999999</v>
      </c>
      <c r="R15" s="14">
        <f t="shared" si="2"/>
        <v>47867032.310000002</v>
      </c>
    </row>
    <row r="16" spans="1:18" ht="15.75" x14ac:dyDescent="0.25">
      <c r="A16" s="2">
        <v>5</v>
      </c>
      <c r="B16" s="7">
        <v>810032</v>
      </c>
      <c r="C16" s="8" t="s">
        <v>33</v>
      </c>
      <c r="D16" s="9">
        <v>3</v>
      </c>
      <c r="E16" s="9">
        <v>3</v>
      </c>
      <c r="F16" s="9">
        <v>0</v>
      </c>
      <c r="G16" s="9">
        <v>0</v>
      </c>
      <c r="H16" s="9">
        <v>0</v>
      </c>
      <c r="I16" s="10">
        <f t="shared" si="0"/>
        <v>6</v>
      </c>
      <c r="J16" s="9">
        <f t="shared" si="1"/>
        <v>25</v>
      </c>
      <c r="K16" s="11">
        <f t="shared" si="3"/>
        <v>0.24</v>
      </c>
      <c r="L16" s="11">
        <v>0.72529999999999994</v>
      </c>
      <c r="M16" s="12">
        <v>109960184.23999998</v>
      </c>
      <c r="N16" s="12">
        <v>108860582.39999999</v>
      </c>
      <c r="O16" s="12">
        <v>797541.21000000008</v>
      </c>
      <c r="P16" s="13">
        <v>768161.53</v>
      </c>
      <c r="Q16" s="14">
        <v>33955055.25</v>
      </c>
      <c r="R16" s="14">
        <f t="shared" si="2"/>
        <v>34723216.780000001</v>
      </c>
    </row>
    <row r="17" spans="1:18" ht="15.75" x14ac:dyDescent="0.25">
      <c r="A17" s="2">
        <v>6</v>
      </c>
      <c r="B17" s="7">
        <v>810039</v>
      </c>
      <c r="C17" s="8" t="s">
        <v>34</v>
      </c>
      <c r="D17" s="9">
        <v>3</v>
      </c>
      <c r="E17" s="9">
        <v>3</v>
      </c>
      <c r="F17" s="9">
        <v>0</v>
      </c>
      <c r="G17" s="9">
        <v>0</v>
      </c>
      <c r="H17" s="9">
        <v>0</v>
      </c>
      <c r="I17" s="10">
        <f t="shared" si="0"/>
        <v>6</v>
      </c>
      <c r="J17" s="9">
        <f t="shared" si="1"/>
        <v>25</v>
      </c>
      <c r="K17" s="11">
        <f t="shared" si="3"/>
        <v>0.24</v>
      </c>
      <c r="L17" s="11">
        <v>0.72529999999999994</v>
      </c>
      <c r="M17" s="12">
        <v>74267853.539999992</v>
      </c>
      <c r="N17" s="12">
        <v>73525175.010000005</v>
      </c>
      <c r="O17" s="12">
        <v>538664.74</v>
      </c>
      <c r="P17" s="13">
        <v>518463.13</v>
      </c>
      <c r="Q17" s="14">
        <v>25701601.59</v>
      </c>
      <c r="R17" s="14">
        <f t="shared" si="2"/>
        <v>26220064.719999999</v>
      </c>
    </row>
    <row r="18" spans="1:18" ht="15.75" x14ac:dyDescent="0.25">
      <c r="A18" s="2">
        <v>7</v>
      </c>
      <c r="B18" s="7">
        <v>810040</v>
      </c>
      <c r="C18" s="8" t="s">
        <v>35</v>
      </c>
      <c r="D18" s="9">
        <v>3</v>
      </c>
      <c r="E18" s="9">
        <v>3</v>
      </c>
      <c r="F18" s="9">
        <v>0</v>
      </c>
      <c r="G18" s="9">
        <v>0</v>
      </c>
      <c r="H18" s="9">
        <v>0</v>
      </c>
      <c r="I18" s="10">
        <f t="shared" si="0"/>
        <v>6</v>
      </c>
      <c r="J18" s="9">
        <f t="shared" si="1"/>
        <v>25</v>
      </c>
      <c r="K18" s="11">
        <f t="shared" si="3"/>
        <v>0.24</v>
      </c>
      <c r="L18" s="11">
        <v>0.72529999999999994</v>
      </c>
      <c r="M18" s="12">
        <v>35545192.240000002</v>
      </c>
      <c r="N18" s="12">
        <v>35189740.32</v>
      </c>
      <c r="O18" s="12">
        <v>257809.27000000002</v>
      </c>
      <c r="P18" s="13">
        <v>248150.60000000003</v>
      </c>
      <c r="Q18" s="14">
        <v>12141136.559999999</v>
      </c>
      <c r="R18" s="14">
        <f t="shared" si="2"/>
        <v>12389287.159999998</v>
      </c>
    </row>
    <row r="19" spans="1:18" ht="15.75" x14ac:dyDescent="0.25">
      <c r="A19" s="2">
        <v>8</v>
      </c>
      <c r="B19" s="7">
        <v>810058</v>
      </c>
      <c r="C19" s="8" t="s">
        <v>36</v>
      </c>
      <c r="D19" s="9">
        <v>5</v>
      </c>
      <c r="E19" s="9">
        <v>3</v>
      </c>
      <c r="F19" s="9">
        <v>0</v>
      </c>
      <c r="G19" s="9">
        <v>0</v>
      </c>
      <c r="H19" s="9">
        <v>0</v>
      </c>
      <c r="I19" s="10">
        <f t="shared" si="0"/>
        <v>8</v>
      </c>
      <c r="J19" s="9">
        <f t="shared" si="1"/>
        <v>25</v>
      </c>
      <c r="K19" s="11">
        <f t="shared" si="3"/>
        <v>0.32</v>
      </c>
      <c r="L19" s="11">
        <v>0.96699999999999997</v>
      </c>
      <c r="M19" s="12">
        <v>126546142.47</v>
      </c>
      <c r="N19" s="12">
        <v>125280681.04999998</v>
      </c>
      <c r="O19" s="12">
        <v>1223701.19</v>
      </c>
      <c r="P19" s="13">
        <v>1177850.0899999999</v>
      </c>
      <c r="Q19" s="14">
        <v>43467252.849999994</v>
      </c>
      <c r="R19" s="14">
        <f t="shared" si="2"/>
        <v>44645102.939999998</v>
      </c>
    </row>
    <row r="20" spans="1:18" ht="15.75" x14ac:dyDescent="0.25">
      <c r="A20" s="2">
        <v>9</v>
      </c>
      <c r="B20" s="7">
        <v>810062</v>
      </c>
      <c r="C20" s="8" t="s">
        <v>37</v>
      </c>
      <c r="D20" s="9">
        <v>3</v>
      </c>
      <c r="E20" s="9">
        <v>3</v>
      </c>
      <c r="F20" s="9">
        <v>0</v>
      </c>
      <c r="G20" s="9">
        <v>0</v>
      </c>
      <c r="H20" s="9">
        <v>5</v>
      </c>
      <c r="I20" s="10">
        <f t="shared" si="0"/>
        <v>11</v>
      </c>
      <c r="J20" s="9">
        <f t="shared" si="1"/>
        <v>25</v>
      </c>
      <c r="K20" s="11">
        <f t="shared" si="3"/>
        <v>0.44</v>
      </c>
      <c r="L20" s="11">
        <v>1.3297000000000001</v>
      </c>
      <c r="M20" s="12">
        <v>52906133.420000002</v>
      </c>
      <c r="N20" s="12">
        <v>52377072.080000006</v>
      </c>
      <c r="O20" s="12">
        <v>703492.86</v>
      </c>
      <c r="P20" s="13">
        <v>677131.91</v>
      </c>
      <c r="Q20" s="14">
        <v>16395809.969999999</v>
      </c>
      <c r="R20" s="14">
        <f t="shared" si="2"/>
        <v>17072941.879999999</v>
      </c>
    </row>
    <row r="21" spans="1:18" ht="15.75" x14ac:dyDescent="0.25">
      <c r="A21" s="2">
        <v>10</v>
      </c>
      <c r="B21" s="7">
        <v>810073</v>
      </c>
      <c r="C21" s="8" t="s">
        <v>38</v>
      </c>
      <c r="D21" s="9">
        <v>5</v>
      </c>
      <c r="E21" s="9">
        <v>0</v>
      </c>
      <c r="F21" s="9">
        <v>0</v>
      </c>
      <c r="G21" s="9">
        <v>0</v>
      </c>
      <c r="H21" s="9">
        <v>0</v>
      </c>
      <c r="I21" s="10">
        <f t="shared" si="0"/>
        <v>5</v>
      </c>
      <c r="J21" s="9">
        <f t="shared" si="1"/>
        <v>25</v>
      </c>
      <c r="K21" s="11">
        <f t="shared" si="3"/>
        <v>0.2</v>
      </c>
      <c r="L21" s="11">
        <v>0.60440000000000005</v>
      </c>
      <c r="M21" s="12">
        <v>34933814.780000001</v>
      </c>
      <c r="N21" s="12">
        <v>34584476.640000001</v>
      </c>
      <c r="O21" s="12">
        <v>211139.96999999997</v>
      </c>
      <c r="P21" s="13">
        <v>203216.47000000003</v>
      </c>
      <c r="Q21" s="14">
        <v>12120404.09</v>
      </c>
      <c r="R21" s="14">
        <f t="shared" si="2"/>
        <v>12323620.560000001</v>
      </c>
    </row>
    <row r="22" spans="1:18" ht="15.75" x14ac:dyDescent="0.25">
      <c r="A22" s="2">
        <v>11</v>
      </c>
      <c r="B22" s="7">
        <v>810157</v>
      </c>
      <c r="C22" s="8" t="s">
        <v>39</v>
      </c>
      <c r="D22" s="9">
        <v>3</v>
      </c>
      <c r="E22" s="9">
        <v>3</v>
      </c>
      <c r="F22" s="9">
        <v>5</v>
      </c>
      <c r="G22" s="9">
        <v>0</v>
      </c>
      <c r="H22" s="9">
        <v>0</v>
      </c>
      <c r="I22" s="10">
        <f t="shared" si="0"/>
        <v>11</v>
      </c>
      <c r="J22" s="9">
        <f t="shared" si="1"/>
        <v>25</v>
      </c>
      <c r="K22" s="11">
        <f t="shared" si="3"/>
        <v>0.44</v>
      </c>
      <c r="L22" s="11">
        <v>1.3297000000000001</v>
      </c>
      <c r="M22" s="12">
        <v>79484192.890000001</v>
      </c>
      <c r="N22" s="12">
        <v>78689350.959999993</v>
      </c>
      <c r="O22" s="12">
        <v>1056901.31</v>
      </c>
      <c r="P22" s="13">
        <v>1017322.4999999999</v>
      </c>
      <c r="Q22" s="14">
        <v>27217389.920000002</v>
      </c>
      <c r="R22" s="14">
        <f t="shared" si="2"/>
        <v>28234712.420000002</v>
      </c>
    </row>
    <row r="23" spans="1:18" ht="15.75" x14ac:dyDescent="0.25">
      <c r="A23" s="37" t="s">
        <v>40</v>
      </c>
      <c r="B23" s="37"/>
      <c r="C23" s="37"/>
      <c r="D23" s="15" t="s">
        <v>41</v>
      </c>
      <c r="E23" s="15" t="s">
        <v>41</v>
      </c>
      <c r="F23" s="15" t="s">
        <v>41</v>
      </c>
      <c r="G23" s="15" t="s">
        <v>41</v>
      </c>
      <c r="H23" s="15" t="s">
        <v>41</v>
      </c>
      <c r="I23" s="16" t="s">
        <v>41</v>
      </c>
      <c r="J23" s="15" t="s">
        <v>41</v>
      </c>
      <c r="K23" s="17">
        <f t="shared" ref="K23:R23" si="4">SUM(K12:K22)</f>
        <v>3.64</v>
      </c>
      <c r="L23" s="18">
        <f t="shared" si="4"/>
        <v>11.0002</v>
      </c>
      <c r="M23" s="19">
        <f t="shared" si="4"/>
        <v>906428501.58999991</v>
      </c>
      <c r="N23" s="19">
        <f>SUM(N12:N22)</f>
        <v>897364216.58000004</v>
      </c>
      <c r="O23" s="19">
        <f t="shared" si="4"/>
        <v>9416560.0600000005</v>
      </c>
      <c r="P23" s="20">
        <f t="shared" si="4"/>
        <v>9064285.0399999991</v>
      </c>
      <c r="Q23" s="21">
        <f t="shared" ref="Q23" si="5">SUM(Q12:Q22)</f>
        <v>303904330.81</v>
      </c>
      <c r="R23" s="21">
        <f t="shared" si="4"/>
        <v>312968615.85000002</v>
      </c>
    </row>
    <row r="24" spans="1:18" x14ac:dyDescent="0.25">
      <c r="P24" s="22"/>
      <c r="Q24" s="22"/>
    </row>
    <row r="25" spans="1:18" ht="15.75" x14ac:dyDescent="0.25">
      <c r="A25" s="38" t="s">
        <v>42</v>
      </c>
      <c r="B25" s="38"/>
      <c r="C25" s="38"/>
      <c r="D25" s="38"/>
      <c r="E25" s="38"/>
      <c r="F25" s="38"/>
      <c r="G25" s="38"/>
      <c r="H25" s="38"/>
      <c r="M25" s="22"/>
      <c r="N25" s="22"/>
      <c r="P25" s="22"/>
      <c r="Q25" s="22"/>
    </row>
    <row r="26" spans="1:18" ht="15.75" x14ac:dyDescent="0.25">
      <c r="A26" s="2">
        <v>1</v>
      </c>
      <c r="B26" s="7">
        <v>810001</v>
      </c>
      <c r="C26" s="8" t="s">
        <v>29</v>
      </c>
      <c r="D26" s="9">
        <v>99</v>
      </c>
      <c r="E26" s="9">
        <v>100</v>
      </c>
      <c r="F26" s="9">
        <v>101</v>
      </c>
      <c r="G26" s="9">
        <v>78</v>
      </c>
      <c r="H26" s="9">
        <v>84</v>
      </c>
      <c r="I26" s="23"/>
      <c r="J26" s="24"/>
      <c r="O26" s="25"/>
      <c r="P26" s="25"/>
      <c r="Q26" s="25"/>
      <c r="R26" s="22"/>
    </row>
    <row r="27" spans="1:18" ht="15.75" x14ac:dyDescent="0.25">
      <c r="A27" s="2">
        <v>2</v>
      </c>
      <c r="B27" s="7">
        <v>810008</v>
      </c>
      <c r="C27" s="8" t="s">
        <v>30</v>
      </c>
      <c r="D27" s="9">
        <v>84</v>
      </c>
      <c r="E27" s="9">
        <v>83</v>
      </c>
      <c r="F27" s="9">
        <v>101</v>
      </c>
      <c r="G27" s="9">
        <v>62</v>
      </c>
      <c r="H27" s="9">
        <v>35</v>
      </c>
      <c r="J27" s="24"/>
      <c r="M27" s="22"/>
      <c r="N27" s="22"/>
      <c r="O27" s="22"/>
      <c r="P27" s="22"/>
      <c r="Q27" s="22"/>
    </row>
    <row r="28" spans="1:18" ht="15.75" x14ac:dyDescent="0.25">
      <c r="A28" s="2">
        <v>3</v>
      </c>
      <c r="B28" s="7">
        <v>810009</v>
      </c>
      <c r="C28" s="8" t="s">
        <v>31</v>
      </c>
      <c r="D28" s="9">
        <v>44</v>
      </c>
      <c r="E28" s="9">
        <v>43</v>
      </c>
      <c r="F28" s="9">
        <v>78</v>
      </c>
      <c r="G28" s="9">
        <v>39</v>
      </c>
      <c r="H28" s="9">
        <v>43</v>
      </c>
      <c r="I28" s="23"/>
      <c r="J28" s="24"/>
      <c r="O28" s="22"/>
    </row>
    <row r="29" spans="1:18" ht="15.75" x14ac:dyDescent="0.25">
      <c r="A29" s="2">
        <v>4</v>
      </c>
      <c r="B29" s="7">
        <v>810017</v>
      </c>
      <c r="C29" s="8" t="s">
        <v>32</v>
      </c>
      <c r="D29" s="9">
        <v>55</v>
      </c>
      <c r="E29" s="9">
        <v>51</v>
      </c>
      <c r="F29" s="9">
        <v>87</v>
      </c>
      <c r="G29" s="9">
        <v>72</v>
      </c>
      <c r="H29" s="9">
        <v>56</v>
      </c>
      <c r="J29" s="24"/>
      <c r="O29" s="22"/>
    </row>
    <row r="30" spans="1:18" ht="15.75" x14ac:dyDescent="0.25">
      <c r="A30" s="2">
        <v>5</v>
      </c>
      <c r="B30" s="7">
        <v>810032</v>
      </c>
      <c r="C30" s="8" t="s">
        <v>33</v>
      </c>
      <c r="D30" s="9">
        <v>44</v>
      </c>
      <c r="E30" s="9">
        <v>13</v>
      </c>
      <c r="F30" s="9">
        <v>75</v>
      </c>
      <c r="G30" s="9">
        <v>44</v>
      </c>
      <c r="H30" s="9">
        <v>46</v>
      </c>
      <c r="I30" s="23"/>
      <c r="J30" s="24"/>
      <c r="O30" s="22"/>
    </row>
    <row r="31" spans="1:18" ht="15.75" x14ac:dyDescent="0.25">
      <c r="A31" s="2">
        <v>6</v>
      </c>
      <c r="B31" s="7">
        <v>810039</v>
      </c>
      <c r="C31" s="8" t="s">
        <v>34</v>
      </c>
      <c r="D31" s="9">
        <v>24</v>
      </c>
      <c r="E31" s="9">
        <v>69</v>
      </c>
      <c r="F31" s="9">
        <v>103</v>
      </c>
      <c r="G31" s="9">
        <v>62</v>
      </c>
      <c r="H31" s="9">
        <v>60</v>
      </c>
      <c r="I31" s="23"/>
      <c r="J31" s="24"/>
      <c r="O31" s="22"/>
    </row>
    <row r="32" spans="1:18" ht="15.75" x14ac:dyDescent="0.25">
      <c r="A32" s="2">
        <v>7</v>
      </c>
      <c r="B32" s="7">
        <v>810040</v>
      </c>
      <c r="C32" s="8" t="s">
        <v>35</v>
      </c>
      <c r="D32" s="9">
        <v>68</v>
      </c>
      <c r="E32" s="9">
        <v>50</v>
      </c>
      <c r="F32" s="9">
        <v>113</v>
      </c>
      <c r="G32" s="9">
        <v>57</v>
      </c>
      <c r="H32" s="9">
        <v>169</v>
      </c>
      <c r="I32" s="23"/>
      <c r="J32" s="24"/>
      <c r="O32" s="22"/>
    </row>
    <row r="33" spans="1:17" ht="15.75" x14ac:dyDescent="0.25">
      <c r="A33" s="2">
        <v>8</v>
      </c>
      <c r="B33" s="7">
        <v>810058</v>
      </c>
      <c r="C33" s="8" t="s">
        <v>36</v>
      </c>
      <c r="D33" s="9">
        <v>95</v>
      </c>
      <c r="E33" s="9">
        <v>58</v>
      </c>
      <c r="F33" s="9">
        <v>75</v>
      </c>
      <c r="G33" s="9">
        <v>49</v>
      </c>
      <c r="H33" s="9">
        <v>31</v>
      </c>
      <c r="I33" s="23"/>
      <c r="J33" s="24"/>
      <c r="O33" s="22"/>
    </row>
    <row r="34" spans="1:17" ht="15.75" x14ac:dyDescent="0.25">
      <c r="A34" s="2">
        <v>9</v>
      </c>
      <c r="B34" s="7">
        <v>810062</v>
      </c>
      <c r="C34" s="8" t="s">
        <v>37</v>
      </c>
      <c r="D34" s="9">
        <v>81</v>
      </c>
      <c r="E34" s="9">
        <v>58</v>
      </c>
      <c r="F34" s="9">
        <v>123</v>
      </c>
      <c r="G34" s="9">
        <v>70</v>
      </c>
      <c r="H34" s="9">
        <v>100</v>
      </c>
      <c r="J34" s="24"/>
      <c r="O34" s="22"/>
    </row>
    <row r="35" spans="1:17" ht="15.75" x14ac:dyDescent="0.25">
      <c r="A35" s="2">
        <v>10</v>
      </c>
      <c r="B35" s="7">
        <v>810073</v>
      </c>
      <c r="C35" s="8" t="s">
        <v>38</v>
      </c>
      <c r="D35" s="9">
        <v>92</v>
      </c>
      <c r="E35" s="9">
        <v>102</v>
      </c>
      <c r="F35" s="9">
        <v>105</v>
      </c>
      <c r="G35" s="9">
        <v>65</v>
      </c>
      <c r="H35" s="9">
        <v>76</v>
      </c>
      <c r="I35" s="23"/>
      <c r="J35" s="24"/>
      <c r="O35" s="22"/>
    </row>
    <row r="36" spans="1:17" ht="15.75" x14ac:dyDescent="0.25">
      <c r="A36" s="2">
        <v>11</v>
      </c>
      <c r="B36" s="7">
        <v>810157</v>
      </c>
      <c r="C36" s="8" t="s">
        <v>39</v>
      </c>
      <c r="D36" s="9">
        <v>44</v>
      </c>
      <c r="E36" s="9">
        <v>45</v>
      </c>
      <c r="F36" s="9">
        <v>99</v>
      </c>
      <c r="G36" s="9">
        <v>53</v>
      </c>
      <c r="H36" s="9">
        <v>132</v>
      </c>
      <c r="I36" s="23"/>
      <c r="J36" s="24"/>
      <c r="O36" s="22"/>
    </row>
    <row r="37" spans="1:17" x14ac:dyDescent="0.25">
      <c r="O37" s="22"/>
    </row>
    <row r="38" spans="1:17" ht="15.75" x14ac:dyDescent="0.25">
      <c r="A38" s="39" t="s">
        <v>43</v>
      </c>
      <c r="B38" s="39"/>
      <c r="C38" s="39"/>
      <c r="D38" s="40" t="s">
        <v>44</v>
      </c>
      <c r="E38" s="40"/>
      <c r="F38" s="40"/>
      <c r="G38" s="40"/>
      <c r="H38" s="40"/>
    </row>
    <row r="39" spans="1:17" ht="15.75" customHeight="1" x14ac:dyDescent="0.25">
      <c r="A39" s="36" t="s">
        <v>45</v>
      </c>
      <c r="B39" s="36"/>
      <c r="C39" s="36"/>
      <c r="D39" s="26" t="s">
        <v>72</v>
      </c>
      <c r="E39" s="26" t="s">
        <v>72</v>
      </c>
      <c r="F39" s="26" t="s">
        <v>73</v>
      </c>
      <c r="G39" s="26" t="s">
        <v>74</v>
      </c>
      <c r="H39" s="26" t="s">
        <v>73</v>
      </c>
    </row>
    <row r="40" spans="1:17" ht="15.75" customHeight="1" x14ac:dyDescent="0.25">
      <c r="A40" s="36" t="s">
        <v>46</v>
      </c>
      <c r="B40" s="36"/>
      <c r="C40" s="36"/>
      <c r="D40" s="26" t="s">
        <v>75</v>
      </c>
      <c r="E40" s="26" t="s">
        <v>75</v>
      </c>
      <c r="F40" s="26"/>
      <c r="G40" s="26"/>
      <c r="H40" s="26"/>
    </row>
    <row r="41" spans="1:17" ht="15.75" customHeight="1" x14ac:dyDescent="0.25">
      <c r="A41" s="36" t="s">
        <v>47</v>
      </c>
      <c r="B41" s="36"/>
      <c r="C41" s="36"/>
      <c r="D41" s="26" t="s">
        <v>76</v>
      </c>
      <c r="E41" s="26" t="s">
        <v>76</v>
      </c>
      <c r="F41" s="26" t="s">
        <v>76</v>
      </c>
      <c r="G41" s="26" t="s">
        <v>77</v>
      </c>
      <c r="H41" s="26" t="s">
        <v>76</v>
      </c>
    </row>
    <row r="43" spans="1:17" ht="20.25" x14ac:dyDescent="0.3">
      <c r="C43" s="27" t="s">
        <v>48</v>
      </c>
    </row>
    <row r="44" spans="1:17" s="32" customFormat="1" ht="18.75" x14ac:dyDescent="0.3">
      <c r="A44" s="35" t="s">
        <v>49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28"/>
      <c r="N44" s="28"/>
      <c r="O44" s="29"/>
      <c r="P44" s="30"/>
      <c r="Q44" s="31" t="s">
        <v>50</v>
      </c>
    </row>
    <row r="45" spans="1:17" s="32" customFormat="1" ht="75" customHeight="1" x14ac:dyDescent="0.3">
      <c r="B45" s="33"/>
      <c r="C45" s="33"/>
      <c r="D45" s="33"/>
      <c r="E45" s="33"/>
      <c r="F45" s="33"/>
      <c r="G45" s="33"/>
      <c r="M45" s="33"/>
      <c r="N45" s="33"/>
      <c r="O45" s="34"/>
      <c r="P45" s="31"/>
      <c r="Q45" s="31"/>
    </row>
    <row r="46" spans="1:17" s="32" customFormat="1" ht="18.75" x14ac:dyDescent="0.3">
      <c r="A46" s="35" t="s">
        <v>51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28"/>
      <c r="N46" s="28"/>
      <c r="O46" s="29"/>
      <c r="P46" s="30"/>
      <c r="Q46" s="31" t="s">
        <v>52</v>
      </c>
    </row>
    <row r="47" spans="1:17" s="32" customFormat="1" ht="75" customHeight="1" x14ac:dyDescent="0.3">
      <c r="B47" s="33"/>
      <c r="C47" s="33"/>
      <c r="D47" s="33"/>
      <c r="E47" s="33"/>
      <c r="F47" s="33"/>
      <c r="G47" s="33"/>
      <c r="M47" s="33"/>
      <c r="N47" s="33"/>
      <c r="O47" s="34"/>
      <c r="P47" s="31"/>
      <c r="Q47" s="31"/>
    </row>
    <row r="48" spans="1:17" s="32" customFormat="1" ht="18.75" x14ac:dyDescent="0.3">
      <c r="A48" s="35" t="s">
        <v>53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28"/>
      <c r="N48" s="28"/>
      <c r="O48" s="29"/>
      <c r="P48" s="30"/>
      <c r="Q48" s="31" t="s">
        <v>78</v>
      </c>
    </row>
    <row r="49" spans="1:17" s="32" customFormat="1" ht="75" customHeight="1" x14ac:dyDescent="0.3">
      <c r="B49" s="33"/>
      <c r="C49" s="33"/>
      <c r="D49" s="33"/>
      <c r="E49" s="33"/>
      <c r="F49" s="33"/>
      <c r="G49" s="33"/>
      <c r="M49" s="33"/>
      <c r="N49" s="33"/>
      <c r="O49" s="34"/>
      <c r="P49" s="31"/>
      <c r="Q49" s="31"/>
    </row>
    <row r="50" spans="1:17" s="32" customFormat="1" ht="18.75" x14ac:dyDescent="0.3">
      <c r="A50" s="35" t="s">
        <v>54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28"/>
      <c r="N50" s="28"/>
      <c r="O50" s="29"/>
      <c r="P50" s="30"/>
      <c r="Q50" s="31" t="s">
        <v>55</v>
      </c>
    </row>
    <row r="51" spans="1:17" s="32" customFormat="1" ht="75" customHeight="1" x14ac:dyDescent="0.3">
      <c r="B51" s="33"/>
      <c r="C51" s="33"/>
      <c r="D51" s="33"/>
      <c r="E51" s="33"/>
      <c r="F51" s="33"/>
      <c r="G51" s="33"/>
      <c r="M51" s="33"/>
      <c r="N51" s="33"/>
      <c r="O51" s="34"/>
      <c r="P51" s="31"/>
      <c r="Q51" s="31"/>
    </row>
    <row r="52" spans="1:17" s="32" customFormat="1" ht="18.75" x14ac:dyDescent="0.3">
      <c r="A52" s="35" t="s">
        <v>56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28"/>
      <c r="N52" s="28"/>
      <c r="O52" s="29"/>
      <c r="P52" s="30"/>
      <c r="Q52" s="31" t="s">
        <v>57</v>
      </c>
    </row>
    <row r="53" spans="1:17" s="32" customFormat="1" ht="75" customHeight="1" x14ac:dyDescent="0.3">
      <c r="B53" s="33"/>
      <c r="C53" s="33"/>
      <c r="D53" s="33"/>
      <c r="E53" s="33"/>
      <c r="F53" s="33"/>
      <c r="G53" s="33"/>
      <c r="M53" s="33"/>
      <c r="N53" s="33"/>
      <c r="O53" s="34"/>
      <c r="P53" s="31"/>
      <c r="Q53" s="31"/>
    </row>
    <row r="54" spans="1:17" s="32" customFormat="1" ht="18.75" x14ac:dyDescent="0.3">
      <c r="A54" s="35" t="s">
        <v>58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28"/>
      <c r="N54" s="28"/>
      <c r="O54" s="29"/>
      <c r="P54" s="30"/>
      <c r="Q54" s="31" t="s">
        <v>59</v>
      </c>
    </row>
    <row r="55" spans="1:17" s="32" customFormat="1" ht="75" customHeight="1" x14ac:dyDescent="0.3">
      <c r="B55" s="33"/>
      <c r="C55" s="33"/>
      <c r="D55" s="33"/>
      <c r="E55" s="33"/>
      <c r="F55" s="33"/>
      <c r="G55" s="33"/>
      <c r="M55" s="33"/>
      <c r="N55" s="33"/>
      <c r="O55" s="34"/>
      <c r="P55" s="31"/>
      <c r="Q55" s="31"/>
    </row>
    <row r="56" spans="1:17" s="32" customFormat="1" ht="18.75" x14ac:dyDescent="0.3">
      <c r="A56" s="35" t="s">
        <v>60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28"/>
      <c r="N56" s="28"/>
      <c r="O56" s="29"/>
      <c r="P56" s="30"/>
      <c r="Q56" s="31" t="s">
        <v>61</v>
      </c>
    </row>
    <row r="57" spans="1:17" s="32" customFormat="1" ht="75" customHeight="1" x14ac:dyDescent="0.3">
      <c r="B57" s="33"/>
      <c r="C57" s="33"/>
      <c r="D57" s="33"/>
      <c r="E57" s="33"/>
      <c r="F57" s="33"/>
      <c r="G57" s="33"/>
      <c r="M57" s="33"/>
      <c r="N57" s="33"/>
      <c r="O57" s="34"/>
      <c r="P57" s="31"/>
      <c r="Q57" s="31"/>
    </row>
    <row r="58" spans="1:17" s="32" customFormat="1" ht="18.75" x14ac:dyDescent="0.3">
      <c r="A58" s="35" t="s">
        <v>62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28"/>
      <c r="N58" s="28"/>
      <c r="O58" s="29"/>
      <c r="P58" s="30"/>
      <c r="Q58" s="31" t="s">
        <v>63</v>
      </c>
    </row>
    <row r="59" spans="1:17" s="32" customFormat="1" ht="75" customHeight="1" x14ac:dyDescent="0.3">
      <c r="B59" s="33"/>
      <c r="C59" s="33"/>
      <c r="D59" s="33"/>
      <c r="E59" s="33"/>
      <c r="F59" s="33"/>
      <c r="G59" s="33"/>
      <c r="M59" s="33"/>
      <c r="N59" s="33"/>
      <c r="O59" s="34"/>
      <c r="P59" s="31"/>
      <c r="Q59" s="31"/>
    </row>
    <row r="60" spans="1:17" s="32" customFormat="1" ht="18.75" x14ac:dyDescent="0.3">
      <c r="A60" s="35" t="s">
        <v>64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28"/>
      <c r="N60" s="28"/>
      <c r="O60" s="29"/>
      <c r="P60" s="30"/>
      <c r="Q60" s="31" t="s">
        <v>65</v>
      </c>
    </row>
    <row r="61" spans="1:17" s="32" customFormat="1" ht="75" customHeight="1" x14ac:dyDescent="0.3">
      <c r="B61" s="33"/>
      <c r="C61" s="33"/>
      <c r="D61" s="33"/>
      <c r="E61" s="33"/>
      <c r="F61" s="33"/>
      <c r="G61" s="33"/>
      <c r="M61" s="33"/>
      <c r="N61" s="33"/>
      <c r="O61" s="34"/>
      <c r="P61" s="31"/>
      <c r="Q61" s="31"/>
    </row>
    <row r="62" spans="1:17" s="32" customFormat="1" ht="18.75" x14ac:dyDescent="0.3">
      <c r="A62" s="35" t="s">
        <v>66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28"/>
      <c r="N62" s="28"/>
      <c r="O62" s="29"/>
      <c r="P62" s="30"/>
      <c r="Q62" s="31" t="s">
        <v>67</v>
      </c>
    </row>
    <row r="63" spans="1:17" s="32" customFormat="1" ht="75" customHeight="1" x14ac:dyDescent="0.3">
      <c r="B63" s="33"/>
      <c r="C63" s="33"/>
      <c r="D63" s="33"/>
      <c r="E63" s="33"/>
      <c r="F63" s="33"/>
      <c r="G63" s="33"/>
      <c r="M63" s="33"/>
      <c r="N63" s="33"/>
      <c r="O63" s="34"/>
      <c r="P63" s="31"/>
      <c r="Q63" s="31"/>
    </row>
    <row r="64" spans="1:17" s="32" customFormat="1" ht="18.75" x14ac:dyDescent="0.3">
      <c r="A64" s="35" t="s">
        <v>68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28"/>
      <c r="N64" s="28"/>
      <c r="O64" s="29"/>
      <c r="P64" s="30"/>
      <c r="Q64" s="31" t="s">
        <v>69</v>
      </c>
    </row>
    <row r="65" spans="1:17" s="32" customFormat="1" ht="75" customHeight="1" x14ac:dyDescent="0.3">
      <c r="B65" s="33"/>
      <c r="C65" s="33"/>
      <c r="D65" s="33"/>
      <c r="E65" s="33"/>
      <c r="F65" s="33"/>
      <c r="G65" s="33"/>
      <c r="M65" s="33"/>
      <c r="N65" s="33"/>
      <c r="O65" s="34"/>
      <c r="P65" s="31"/>
      <c r="Q65" s="31"/>
    </row>
    <row r="66" spans="1:17" s="32" customFormat="1" ht="18.75" x14ac:dyDescent="0.3">
      <c r="A66" s="35" t="s">
        <v>70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28"/>
      <c r="N66" s="28"/>
      <c r="O66" s="29"/>
      <c r="P66" s="30"/>
      <c r="Q66" s="31" t="s">
        <v>71</v>
      </c>
    </row>
  </sheetData>
  <mergeCells count="37">
    <mergeCell ref="D9:D10"/>
    <mergeCell ref="E9:E10"/>
    <mergeCell ref="F9:H9"/>
    <mergeCell ref="A6:R6"/>
    <mergeCell ref="A8:A10"/>
    <mergeCell ref="B8:B10"/>
    <mergeCell ref="C8:C10"/>
    <mergeCell ref="D8:H8"/>
    <mergeCell ref="I8:I10"/>
    <mergeCell ref="J8:J10"/>
    <mergeCell ref="K8:K10"/>
    <mergeCell ref="L8:L10"/>
    <mergeCell ref="M8:M10"/>
    <mergeCell ref="N8:N10"/>
    <mergeCell ref="O8:O10"/>
    <mergeCell ref="P8:P10"/>
    <mergeCell ref="Q8:Q10"/>
    <mergeCell ref="R8:R10"/>
    <mergeCell ref="A52:L52"/>
    <mergeCell ref="A23:C23"/>
    <mergeCell ref="A25:H25"/>
    <mergeCell ref="A38:C38"/>
    <mergeCell ref="D38:H38"/>
    <mergeCell ref="A39:C39"/>
    <mergeCell ref="A40:C40"/>
    <mergeCell ref="A41:C41"/>
    <mergeCell ref="A44:L44"/>
    <mergeCell ref="A46:L46"/>
    <mergeCell ref="A48:L48"/>
    <mergeCell ref="A50:L50"/>
    <mergeCell ref="A66:L66"/>
    <mergeCell ref="A54:L54"/>
    <mergeCell ref="A56:L56"/>
    <mergeCell ref="A58:L58"/>
    <mergeCell ref="A60:L60"/>
    <mergeCell ref="A62:L62"/>
    <mergeCell ref="A64:L64"/>
  </mergeCells>
  <conditionalFormatting sqref="R1:R3 A65:G65 A63:G63 A61:G61 M61:Q66 A59:G59 A57:G57 A51:G51 A49:G49 A47:G47 A45:G45 A55:G55 A53:G53 M44:Q59">
    <cfRule type="cellIs" dxfId="5" priority="6" operator="lessThan">
      <formula>0</formula>
    </cfRule>
  </conditionalFormatting>
  <conditionalFormatting sqref="R4">
    <cfRule type="cellIs" dxfId="4" priority="5" operator="lessThan">
      <formula>0</formula>
    </cfRule>
  </conditionalFormatting>
  <conditionalFormatting sqref="A66 A64 A62 A58 A56 A50 A48 A44 R44:XFD51 R56:XFD66">
    <cfRule type="cellIs" dxfId="3" priority="4" operator="lessThan">
      <formula>0</formula>
    </cfRule>
  </conditionalFormatting>
  <conditionalFormatting sqref="A54 A52 R52:XFD55">
    <cfRule type="cellIs" dxfId="2" priority="3" operator="lessThan">
      <formula>0</formula>
    </cfRule>
  </conditionalFormatting>
  <conditionalFormatting sqref="M60:Q60 A60">
    <cfRule type="cellIs" dxfId="1" priority="2" operator="lessThan">
      <formula>0</formula>
    </cfRule>
  </conditionalFormatting>
  <conditionalFormatting sqref="A46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Стим. 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2020-10-27T08:22:13Z</dcterms:created>
  <dcterms:modified xsi:type="dcterms:W3CDTF">2020-10-28T07:53:52Z</dcterms:modified>
</cp:coreProperties>
</file>